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bt1007330.sharepoint.com/sites/0/Documents partages/Affaires/24/2024-16 CONSTR TOUR RADAR METEO - FAB/ECO/05 ACT/06 NEGO/05 Reconsultation Lot 03/2025-12-18 IND E/"/>
    </mc:Choice>
  </mc:AlternateContent>
  <xr:revisionPtr revIDLastSave="1" documentId="115_{A0B76067-0E98-4611-95B5-67EC64F433CD}" xr6:coauthVersionLast="47" xr6:coauthVersionMax="47" xr10:uidLastSave="{3A3BC0D9-2B97-4C32-8690-440C42D96202}"/>
  <bookViews>
    <workbookView xWindow="-32110" yWindow="-110" windowWidth="32220" windowHeight="19500" xr2:uid="{00000000-000D-0000-FFFF-FFFF00000000}"/>
  </bookViews>
  <sheets>
    <sheet name="Lot N°03 ETANCHEITE" sheetId="2" r:id="rId1"/>
  </sheets>
  <definedNames>
    <definedName name="_xlnm.Print_Titles" localSheetId="0">'Lot N°03 ETANCHEITE'!$1:$3</definedName>
    <definedName name="_xlnm.Print_Area" localSheetId="0">'Lot N°03 ETANCHEITE'!$A$1:$N$60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F8" i="2"/>
  <c r="N8" i="2" s="1"/>
  <c r="I8" i="2"/>
  <c r="J8" i="2"/>
  <c r="L8" i="2"/>
  <c r="E10" i="2"/>
  <c r="F10" i="2"/>
  <c r="I10" i="2"/>
  <c r="J10" i="2" s="1"/>
  <c r="L10" i="2"/>
  <c r="F12" i="2"/>
  <c r="E15" i="2"/>
  <c r="F15" i="2"/>
  <c r="I15" i="2"/>
  <c r="J15" i="2"/>
  <c r="J17" i="2" s="1"/>
  <c r="L15" i="2"/>
  <c r="N15" i="2"/>
  <c r="N17" i="2" s="1"/>
  <c r="F17" i="2"/>
  <c r="E20" i="2"/>
  <c r="F20" i="2"/>
  <c r="I20" i="2"/>
  <c r="J20" i="2" s="1"/>
  <c r="J22" i="2" s="1"/>
  <c r="L20" i="2"/>
  <c r="E26" i="2"/>
  <c r="F26" i="2"/>
  <c r="I26" i="2"/>
  <c r="J26" i="2"/>
  <c r="L26" i="2"/>
  <c r="N26" i="2"/>
  <c r="F28" i="2"/>
  <c r="J28" i="2"/>
  <c r="N28" i="2"/>
  <c r="E32" i="2"/>
  <c r="F32" i="2"/>
  <c r="N32" i="2" s="1"/>
  <c r="I32" i="2"/>
  <c r="J32" i="2"/>
  <c r="L32" i="2"/>
  <c r="E33" i="2"/>
  <c r="F33" i="2" s="1"/>
  <c r="N33" i="2" s="1"/>
  <c r="I33" i="2"/>
  <c r="J33" i="2"/>
  <c r="L33" i="2"/>
  <c r="E34" i="2"/>
  <c r="F34" i="2"/>
  <c r="I34" i="2"/>
  <c r="J34" i="2"/>
  <c r="L34" i="2"/>
  <c r="N34" i="2"/>
  <c r="E35" i="2"/>
  <c r="F35" i="2"/>
  <c r="I35" i="2"/>
  <c r="J35" i="2"/>
  <c r="L35" i="2"/>
  <c r="N35" i="2"/>
  <c r="E37" i="2"/>
  <c r="F37" i="2"/>
  <c r="N37" i="2" s="1"/>
  <c r="I37" i="2"/>
  <c r="J37" i="2"/>
  <c r="L37" i="2"/>
  <c r="E38" i="2"/>
  <c r="F38" i="2"/>
  <c r="I38" i="2"/>
  <c r="J38" i="2"/>
  <c r="L38" i="2"/>
  <c r="N38" i="2"/>
  <c r="E39" i="2"/>
  <c r="F39" i="2"/>
  <c r="I39" i="2"/>
  <c r="J39" i="2"/>
  <c r="L39" i="2"/>
  <c r="N39" i="2"/>
  <c r="J41" i="2"/>
  <c r="E45" i="2"/>
  <c r="F45" i="2" s="1"/>
  <c r="I45" i="2"/>
  <c r="J45" i="2"/>
  <c r="J47" i="2" s="1"/>
  <c r="L45" i="2"/>
  <c r="E50" i="2"/>
  <c r="F50" i="2"/>
  <c r="I50" i="2"/>
  <c r="J50" i="2"/>
  <c r="L50" i="2"/>
  <c r="N50" i="2"/>
  <c r="F52" i="2"/>
  <c r="J52" i="2"/>
  <c r="N52" i="2"/>
  <c r="B58" i="2"/>
  <c r="N20" i="2" l="1"/>
  <c r="N22" i="2" s="1"/>
  <c r="N41" i="2"/>
  <c r="J12" i="2"/>
  <c r="J53" i="2"/>
  <c r="N10" i="2"/>
  <c r="N45" i="2"/>
  <c r="N47" i="2" s="1"/>
  <c r="F47" i="2"/>
  <c r="J57" i="2"/>
  <c r="N12" i="2"/>
  <c r="N53" i="2"/>
  <c r="N57" i="2"/>
  <c r="F22" i="2"/>
  <c r="F41" i="2"/>
  <c r="N58" i="2" l="1"/>
  <c r="N59" i="2" s="1"/>
  <c r="J58" i="2"/>
  <c r="J59" i="2"/>
  <c r="F53" i="2"/>
  <c r="F57" i="2" s="1"/>
  <c r="F58" i="2" l="1"/>
  <c r="F59" i="2" s="1"/>
</calcChain>
</file>

<file path=xl/sharedStrings.xml><?xml version="1.0" encoding="utf-8"?>
<sst xmlns="http://schemas.openxmlformats.org/spreadsheetml/2006/main" count="147" uniqueCount="147">
  <si>
    <t>TOUR RADAR</t>
  </si>
  <si>
    <t>BASE VIE</t>
  </si>
  <si>
    <t>Cumul des classeurs</t>
  </si>
  <si>
    <t>U</t>
  </si>
  <si>
    <t>Quantité</t>
  </si>
  <si>
    <t>Prix en €</t>
  </si>
  <si>
    <t>Total en €</t>
  </si>
  <si>
    <t>Quantité</t>
  </si>
  <si>
    <t>Prix en €</t>
  </si>
  <si>
    <t>Total en €</t>
  </si>
  <si>
    <t>Quantité</t>
  </si>
  <si>
    <t>Prix en €</t>
  </si>
  <si>
    <t>Total en €</t>
  </si>
  <si>
    <t>2</t>
  </si>
  <si>
    <t>DESCRIPTION DES OUVRAGES - ETANCHEITE</t>
  </si>
  <si>
    <t>CH3</t>
  </si>
  <si>
    <t>2.1</t>
  </si>
  <si>
    <t>SECURITE</t>
  </si>
  <si>
    <t>CH4</t>
  </si>
  <si>
    <t>2.1.1</t>
  </si>
  <si>
    <t>SECURITE DE CHANTIER</t>
  </si>
  <si>
    <t>CH5</t>
  </si>
  <si>
    <t xml:space="preserve">2.1.1 1 </t>
  </si>
  <si>
    <t>Sécurité collective et individuelle</t>
  </si>
  <si>
    <t>ens</t>
  </si>
  <si>
    <t>ART</t>
  </si>
  <si>
    <t>ET02-A05</t>
  </si>
  <si>
    <t>2.1.2</t>
  </si>
  <si>
    <t>POINT D'ANCRAGE FIXE</t>
  </si>
  <si>
    <t>CH5</t>
  </si>
  <si>
    <t xml:space="preserve">2.1.2 1 </t>
  </si>
  <si>
    <t>Point d'ancrage fixe</t>
  </si>
  <si>
    <t>U</t>
  </si>
  <si>
    <t>ART</t>
  </si>
  <si>
    <t>ET02-A25</t>
  </si>
  <si>
    <t>Total SECURITE</t>
  </si>
  <si>
    <t>STOT</t>
  </si>
  <si>
    <t>2.2</t>
  </si>
  <si>
    <t>TRAVAUX PREPARATOIRES</t>
  </si>
  <si>
    <t>CH4</t>
  </si>
  <si>
    <t xml:space="preserve">2.2 1 </t>
  </si>
  <si>
    <t>Dépose de complexe existant de terrasse inaccessible</t>
  </si>
  <si>
    <t>m²</t>
  </si>
  <si>
    <t>ART</t>
  </si>
  <si>
    <t>JOC-C521</t>
  </si>
  <si>
    <t>Total TRAVAUX PREPARATOIRES</t>
  </si>
  <si>
    <t>STOT</t>
  </si>
  <si>
    <t>2.3</t>
  </si>
  <si>
    <t>PARE-VAPEUR</t>
  </si>
  <si>
    <t>CH4</t>
  </si>
  <si>
    <t xml:space="preserve">2.3 1 </t>
  </si>
  <si>
    <t>Pare-vapeur sur support béton</t>
  </si>
  <si>
    <t>m²</t>
  </si>
  <si>
    <t>ART</t>
  </si>
  <si>
    <t>ISS-B013</t>
  </si>
  <si>
    <t>Total PARE-VAPEUR</t>
  </si>
  <si>
    <t>STOT</t>
  </si>
  <si>
    <t>2.4</t>
  </si>
  <si>
    <t>ISOLATION THERMIQUE</t>
  </si>
  <si>
    <t>CH4</t>
  </si>
  <si>
    <t>2.4.1</t>
  </si>
  <si>
    <t>MOUSSE DE POLYURETHANE</t>
  </si>
  <si>
    <t>CH5</t>
  </si>
  <si>
    <t xml:space="preserve">2.4.1 1 </t>
  </si>
  <si>
    <t>Isolant en partie courante - R = 4,35 m².°C/W</t>
  </si>
  <si>
    <t>m²</t>
  </si>
  <si>
    <t>ART</t>
  </si>
  <si>
    <t>MAR-A450</t>
  </si>
  <si>
    <t>Total ISOLATION THERMIQUE</t>
  </si>
  <si>
    <t>STOT</t>
  </si>
  <si>
    <t>2.5</t>
  </si>
  <si>
    <t>ETANCHEITE A BASE DE BITUME ELASTOMERE</t>
  </si>
  <si>
    <t>CH4</t>
  </si>
  <si>
    <t>2.5.1</t>
  </si>
  <si>
    <t>POUR TERRASSES INACCESSIBLES AVEC PROTECTION GRAVILLONS</t>
  </si>
  <si>
    <t>CH5</t>
  </si>
  <si>
    <t xml:space="preserve">2.5.1 1 </t>
  </si>
  <si>
    <t>Étanchéité bicouche, posée en indépendance sous protection gravillons</t>
  </si>
  <si>
    <t>m²</t>
  </si>
  <si>
    <t>ART</t>
  </si>
  <si>
    <t>ISS-A130</t>
  </si>
  <si>
    <t xml:space="preserve">2.5.1 2 </t>
  </si>
  <si>
    <t>Relevés d'étanchéité finition feuille alu</t>
  </si>
  <si>
    <t>ml</t>
  </si>
  <si>
    <t>ART</t>
  </si>
  <si>
    <t>ISS-A131</t>
  </si>
  <si>
    <t xml:space="preserve">2.5.1 3 </t>
  </si>
  <si>
    <t>Costière métallique</t>
  </si>
  <si>
    <t>ml</t>
  </si>
  <si>
    <t>ART</t>
  </si>
  <si>
    <t>PEZ-G927</t>
  </si>
  <si>
    <t xml:space="preserve">2.5.1 4 </t>
  </si>
  <si>
    <t>Protection d'étanchéité par béton concassé issu de démolition - épaisseur 30 cm minimum</t>
  </si>
  <si>
    <t>m²</t>
  </si>
  <si>
    <t>ART</t>
  </si>
  <si>
    <t>ET02-D20</t>
  </si>
  <si>
    <t>2.5.2</t>
  </si>
  <si>
    <t>POUR TERRASSES ACCESSIBLES PROTECTION LOURDE</t>
  </si>
  <si>
    <t>CH5</t>
  </si>
  <si>
    <t>EXTBO</t>
  </si>
  <si>
    <t xml:space="preserve">2.5.2 1 </t>
  </si>
  <si>
    <t>Etanchéité bicouche élastomère, posée en indépendance</t>
  </si>
  <si>
    <t>m²</t>
  </si>
  <si>
    <t>ART</t>
  </si>
  <si>
    <t>ET02-B10</t>
  </si>
  <si>
    <t xml:space="preserve">2.5.2 2 </t>
  </si>
  <si>
    <t>Relevés d'étanchéité pour terrasse avec protection par caillebotis sur plots</t>
  </si>
  <si>
    <t>ml</t>
  </si>
  <si>
    <t>ART</t>
  </si>
  <si>
    <t>JOC-A770</t>
  </si>
  <si>
    <t xml:space="preserve">2.5.2 3 </t>
  </si>
  <si>
    <t>Grille caillebotis en acier galvanisé sur plots - maille &lt; à 2 cm,</t>
  </si>
  <si>
    <t>m²</t>
  </si>
  <si>
    <t>ART</t>
  </si>
  <si>
    <t>JOC-D175</t>
  </si>
  <si>
    <t>Total ETANCHEITE A BASE DE BITUME ELASTOMERE</t>
  </si>
  <si>
    <t>STOT</t>
  </si>
  <si>
    <t>2.6</t>
  </si>
  <si>
    <t>EVACUATION DES EAUX PLUVIALES</t>
  </si>
  <si>
    <t>CH4</t>
  </si>
  <si>
    <t>2.6.1</t>
  </si>
  <si>
    <t>TROP PLEIN EN ACIER GALVANISE</t>
  </si>
  <si>
    <t>CH5</t>
  </si>
  <si>
    <t xml:space="preserve">2.6.1 1 </t>
  </si>
  <si>
    <t>Diamètre prévisionnel : 60 mm</t>
  </si>
  <si>
    <t>U</t>
  </si>
  <si>
    <t>ART</t>
  </si>
  <si>
    <t>FRC-A324</t>
  </si>
  <si>
    <t>Total EVACUATION DES EAUX PLUVIALES</t>
  </si>
  <si>
    <t>STOT</t>
  </si>
  <si>
    <t>2.7</t>
  </si>
  <si>
    <t>TRAITEMENT EN RIVES</t>
  </si>
  <si>
    <t>CH4</t>
  </si>
  <si>
    <t xml:space="preserve">2.7 1 </t>
  </si>
  <si>
    <t>Bande de solin</t>
  </si>
  <si>
    <t>ml</t>
  </si>
  <si>
    <t>ART</t>
  </si>
  <si>
    <t>ET02-E60</t>
  </si>
  <si>
    <t>Total TRAITEMENT EN RIVES</t>
  </si>
  <si>
    <t>STOT</t>
  </si>
  <si>
    <t>Total DESCRIPTION DES OUVRAGES - ETANCHEITE</t>
  </si>
  <si>
    <t>STOT</t>
  </si>
  <si>
    <t>Montant HT du Lot N°03 ETANCHEITE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</si>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</sst>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1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4"/>
      <color rgb="FF000000"/>
      <name val="Tahoma"/>
      <family val="1"/>
    </font>
    <font>
      <b/>
      <sz val="12"/>
      <color rgb="FF000000"/>
      <name val="Tahoma"/>
      <family val="1"/>
    </font>
    <font>
      <sz val="9"/>
      <color rgb="FF000000"/>
      <name val="Tahoma"/>
      <family val="1"/>
    </font>
    <font>
      <sz val="9"/>
      <color rgb="FFFF0000"/>
      <name val="Tahoma"/>
      <family val="1"/>
    </font>
    <font>
      <b/>
      <sz val="11"/>
      <color rgb="FF000000"/>
      <name val="Tahoma"/>
      <family val="1"/>
    </font>
    <font>
      <b/>
      <sz val="10"/>
      <color rgb="FF000000"/>
      <name val="Tahoma"/>
      <family val="1"/>
    </font>
    <font>
      <b/>
      <sz val="9"/>
      <color rgb="FF000000"/>
      <name val="Tahoma"/>
      <family val="1"/>
    </font>
    <font>
      <sz val="10"/>
      <color rgb="FF000000"/>
      <name val="Tahoma"/>
      <family val="1"/>
    </font>
    <font>
      <i/>
      <sz val="9"/>
      <color rgb="FF000000"/>
      <name val="Tahoma"/>
      <family val="1"/>
    </font>
    <font>
      <i/>
      <sz val="8"/>
      <color rgb="FF000000"/>
      <name val="Tahoma"/>
      <family val="1"/>
    </font>
    <font>
      <sz val="10"/>
      <color rgb="FFFF0000"/>
      <name val="Arial"/>
      <family val="1"/>
    </font>
    <font>
      <u/>
      <sz val="9"/>
      <color rgb="FF000000"/>
      <name val="Tahoma"/>
      <family val="1"/>
    </font>
    <font>
      <sz val="8"/>
      <color rgb="FF000000"/>
      <name val="Arial"/>
      <family val="1"/>
    </font>
    <font>
      <sz val="8"/>
      <color rgb="FF000000"/>
      <name val="Tahoma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B0B0B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CBD300"/>
        <bgColor indexed="64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756EAC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756EAC"/>
      </top>
      <bottom/>
      <diagonal/>
    </border>
    <border>
      <left/>
      <right style="hair">
        <color rgb="FF000000"/>
      </right>
      <top style="thin">
        <color rgb="FF756EAC"/>
      </top>
      <bottom style="thin">
        <color rgb="FF756EAC"/>
      </bottom>
      <diagonal/>
    </border>
    <border>
      <left style="thin">
        <color rgb="FF756EAC"/>
      </left>
      <right/>
      <top style="thin">
        <color rgb="FF756EAC"/>
      </top>
      <bottom style="thin">
        <color rgb="FF756EAC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 style="thin">
        <color rgb="FF756EAC"/>
      </bottom>
      <diagonal/>
    </border>
    <border>
      <left style="thin">
        <color rgb="FF000000"/>
      </left>
      <right/>
      <top/>
      <bottom style="thin">
        <color rgb="FF756EAC"/>
      </bottom>
      <diagonal/>
    </border>
    <border>
      <left/>
      <right style="hair">
        <color rgb="FF756EAC"/>
      </right>
      <top style="thin">
        <color rgb="FF756EAC"/>
      </top>
      <bottom style="thin">
        <color rgb="FF756EAC"/>
      </bottom>
      <diagonal/>
    </border>
    <border>
      <left/>
      <right style="hair">
        <color rgb="FF000000"/>
      </right>
      <top style="thin">
        <color rgb="FF756EAC"/>
      </top>
      <bottom style="thin">
        <color rgb="FF756EAC"/>
      </bottom>
      <diagonal/>
    </border>
    <border>
      <left style="thin">
        <color rgb="FF000000"/>
      </left>
      <right/>
      <top style="thin">
        <color rgb="FF756EAC"/>
      </top>
      <bottom style="thin">
        <color rgb="FF756EAC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1" fillId="0" borderId="0" applyFill="0">
      <alignment horizontal="left" vertical="top" wrapText="1"/>
    </xf>
    <xf numFmtId="0" fontId="3" fillId="3" borderId="0">
      <alignment horizontal="left" vertical="top" wrapText="1"/>
    </xf>
    <xf numFmtId="0" fontId="1" fillId="0" borderId="0" applyFill="0">
      <alignment horizontal="left" vertical="top" wrapText="1"/>
    </xf>
    <xf numFmtId="0" fontId="2" fillId="4" borderId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 indent="3"/>
    </xf>
    <xf numFmtId="0" fontId="1" fillId="0" borderId="0" applyFill="0">
      <alignment horizontal="left" vertical="top" wrapText="1"/>
    </xf>
    <xf numFmtId="0" fontId="3" fillId="5" borderId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 indent="3"/>
    </xf>
    <xf numFmtId="0" fontId="3" fillId="5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 indent="3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 indent="3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 indent="3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9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 indent="2"/>
    </xf>
    <xf numFmtId="0" fontId="5" fillId="0" borderId="0" applyFill="0">
      <alignment horizontal="left" vertical="top" wrapText="1" indent="3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6" fillId="0" borderId="0" applyFill="0">
      <alignment horizontal="left" vertical="top" wrapText="1"/>
    </xf>
  </cellStyleXfs>
  <cellXfs count="64">
    <xf numFmtId="0" fontId="0" fillId="0" borderId="0" xfId="0"/>
    <xf numFmtId="0" fontId="0" fillId="0" borderId="3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  <xf numFmtId="0" fontId="17" fillId="0" borderId="31" xfId="0" applyFon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29" xfId="0" applyBorder="1" applyAlignment="1">
      <alignment horizontal="center" vertical="top" wrapText="1"/>
    </xf>
    <xf numFmtId="0" fontId="0" fillId="0" borderId="2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3" fillId="5" borderId="22" xfId="10" applyBorder="1">
      <alignment horizontal="left" vertical="top" wrapText="1"/>
    </xf>
    <xf numFmtId="0" fontId="3" fillId="5" borderId="21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6" fillId="0" borderId="19" xfId="14" applyBorder="1">
      <alignment horizontal="left" vertical="top" wrapText="1"/>
    </xf>
    <xf numFmtId="0" fontId="6" fillId="0" borderId="23" xfId="14" applyBorder="1">
      <alignment horizontal="left" vertical="top" wrapText="1"/>
    </xf>
    <xf numFmtId="0" fontId="7" fillId="0" borderId="17" xfId="18" applyBorder="1">
      <alignment horizontal="left" vertical="top" wrapText="1"/>
    </xf>
    <xf numFmtId="0" fontId="7" fillId="0" borderId="15" xfId="18" applyBorder="1">
      <alignment horizontal="left" vertical="top" wrapText="1"/>
    </xf>
    <xf numFmtId="0" fontId="4" fillId="0" borderId="12" xfId="26" applyBorder="1" applyAlignment="1">
      <alignment horizontal="left" vertical="top" wrapText="1"/>
    </xf>
    <xf numFmtId="0" fontId="4" fillId="0" borderId="26" xfId="26" applyBorder="1" applyAlignment="1">
      <alignment horizontal="justify" vertical="top" wrapText="1" indent="1"/>
    </xf>
    <xf numFmtId="165" fontId="0" fillId="0" borderId="8" xfId="0" applyNumberFormat="1" applyBorder="1" applyAlignment="1">
      <alignment horizontal="right" vertical="top" wrapText="1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164" fontId="0" fillId="0" borderId="20" xfId="0" applyNumberFormat="1" applyBorder="1" applyAlignment="1">
      <alignment horizontal="right" vertical="top" wrapText="1"/>
    </xf>
    <xf numFmtId="165" fontId="0" fillId="0" borderId="11" xfId="0" applyNumberFormat="1" applyBorder="1" applyAlignment="1">
      <alignment horizontal="right" vertical="top" wrapText="1"/>
    </xf>
    <xf numFmtId="0" fontId="7" fillId="0" borderId="12" xfId="18" applyBorder="1">
      <alignment horizontal="left" vertical="top" wrapText="1"/>
    </xf>
    <xf numFmtId="0" fontId="7" fillId="0" borderId="26" xfId="18" applyBorder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6" fillId="0" borderId="19" xfId="17" applyBorder="1">
      <alignment horizontal="left" vertical="top" wrapText="1"/>
    </xf>
    <xf numFmtId="0" fontId="6" fillId="0" borderId="18" xfId="17" applyBorder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4" fillId="0" borderId="17" xfId="26" applyBorder="1" applyAlignment="1">
      <alignment horizontal="left" vertical="top" wrapText="1"/>
    </xf>
    <xf numFmtId="0" fontId="4" fillId="0" borderId="15" xfId="26" applyBorder="1" applyAlignment="1">
      <alignment horizontal="justify" vertical="top" wrapText="1" indent="1"/>
    </xf>
    <xf numFmtId="164" fontId="0" fillId="0" borderId="8" xfId="0" applyNumberFormat="1" applyBorder="1" applyAlignment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164" fontId="0" fillId="0" borderId="3" xfId="0" applyNumberFormat="1" applyBorder="1" applyAlignment="1">
      <alignment horizontal="right" vertical="top" wrapText="1"/>
    </xf>
    <xf numFmtId="0" fontId="3" fillId="5" borderId="17" xfId="13" applyBorder="1">
      <alignment horizontal="left" vertical="top" wrapText="1"/>
    </xf>
    <xf numFmtId="0" fontId="3" fillId="5" borderId="15" xfId="13" applyBorder="1">
      <alignment horizontal="left" vertical="top" wrapText="1"/>
    </xf>
    <xf numFmtId="164" fontId="0" fillId="0" borderId="13" xfId="0" applyNumberForma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164" fontId="17" fillId="0" borderId="0" xfId="0" applyNumberFormat="1" applyFont="1" applyAlignment="1">
      <alignment horizontal="right" vertical="top" wrapText="1"/>
    </xf>
    <xf numFmtId="165" fontId="18" fillId="6" borderId="0" xfId="0" applyNumberFormat="1" applyFont="1" applyFill="1" applyAlignment="1">
      <alignment horizontal="left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0" fillId="0" borderId="3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16200</xdr:rowOff>
    </xdr:from>
    <xdr:to>
      <xdr:col>1</xdr:col>
      <xdr:colOff>2304000</xdr:colOff>
      <xdr:row>0</xdr:row>
      <xdr:rowOff>631800</xdr:rowOff>
    </xdr:to>
    <xdr:sp macro="" textlink="">
      <xdr:nvSpPr>
        <xdr:cNvPr id="3" name="Forme1"/>
        <xdr:cNvSpPr/>
      </xdr:nvSpPr>
      <xdr:spPr>
        <a:xfrm>
          <a:off x="64800" y="16200"/>
          <a:ext cx="2916000" cy="615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>
              <a:solidFill>
                <a:srgbClr val="756EAC"/>
              </a:solidFill>
              <a:latin typeface="Tahoma"/>
            </a:rPr>
            <a:t>Construction d'une tour radar météorologique</a:t>
          </a:r>
        </a:p>
        <a:p>
          <a:pPr algn="l"/>
          <a:endParaRPr sz="900" b="1">
            <a:solidFill>
              <a:srgbClr val="756EAC"/>
            </a:solidFill>
            <a:latin typeface="Tahoma"/>
          </a:endParaRPr>
        </a:p>
        <a:p>
          <a:pPr algn="l"/>
          <a:r>
            <a:rPr lang="fr-FR" sz="700" b="1" i="0">
              <a:solidFill>
                <a:srgbClr val="756EAC"/>
              </a:solidFill>
              <a:latin typeface="Tahoma"/>
            </a:rPr>
            <a:t>18 décembre 2025 Indice E</a:t>
          </a:r>
        </a:p>
      </xdr:txBody>
    </xdr:sp>
    <xdr:clientData/>
  </xdr:twoCellAnchor>
  <xdr:twoCellAnchor editAs="absolute">
    <xdr:from>
      <xdr:col>1</xdr:col>
      <xdr:colOff>2340000</xdr:colOff>
      <xdr:row>0</xdr:row>
      <xdr:rowOff>16200</xdr:rowOff>
    </xdr:from>
    <xdr:to>
      <xdr:col>7</xdr:col>
      <xdr:colOff>108000</xdr:colOff>
      <xdr:row>0</xdr:row>
      <xdr:rowOff>631800</xdr:rowOff>
    </xdr:to>
    <xdr:sp macro="" textlink="">
      <xdr:nvSpPr>
        <xdr:cNvPr id="4" name="Forme2"/>
        <xdr:cNvSpPr/>
      </xdr:nvSpPr>
      <xdr:spPr>
        <a:xfrm>
          <a:off x="2997000" y="16200"/>
          <a:ext cx="3612600" cy="615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900" b="1" i="0">
              <a:solidFill>
                <a:srgbClr val="756EAC"/>
              </a:solidFill>
              <a:latin typeface="Tahoma"/>
            </a:rPr>
            <a:t>D.P.G.F.</a:t>
          </a:r>
        </a:p>
        <a:p>
          <a:pPr algn="r"/>
          <a:r>
            <a:rPr lang="fr-FR" sz="900" b="1" i="0">
              <a:solidFill>
                <a:srgbClr val="756EAC"/>
              </a:solidFill>
              <a:latin typeface="Tahoma"/>
            </a:rPr>
            <a:t>Lot N°03 ETANCHEITE</a:t>
          </a:r>
        </a:p>
      </xdr:txBody>
    </xdr:sp>
    <xdr:clientData/>
  </xdr:twoCellAnchor>
  <xdr:twoCellAnchor editAs="absolute">
    <xdr:from>
      <xdr:col>0</xdr:col>
      <xdr:colOff>36000</xdr:colOff>
      <xdr:row>0</xdr:row>
      <xdr:rowOff>648000</xdr:rowOff>
    </xdr:from>
    <xdr:to>
      <xdr:col>7</xdr:col>
      <xdr:colOff>108000</xdr:colOff>
      <xdr:row>0</xdr:row>
      <xdr:rowOff>648000</xdr:rowOff>
    </xdr:to>
    <xdr:cxnSp macro="">
      <xdr:nvCxnSpPr>
        <xdr:cNvPr id="5" name="Forme3"/>
        <xdr:cNvCxnSpPr/>
      </xdr:nvCxnSpPr>
      <xdr:spPr>
        <a:xfrm>
          <a:off x="64800" y="648000"/>
          <a:ext cx="6544800" cy="0"/>
        </a:xfrm>
        <a:prstGeom prst="line">
          <a:avLst/>
        </a:prstGeom>
        <a:ln w="12700">
          <a:solidFill>
            <a:srgbClr val="756EAC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84368-0B8D-47E1-B5B0-F7E9FE491CC9}">
  <sheetPr>
    <pageSetUpPr fitToPage="1"/>
  </sheetPr>
  <dimension ref="A1:ZZ61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0" sqref="E10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.7109375" customWidth="1"/>
    <col min="8" max="9" width="10.7109375" customWidth="1"/>
    <col min="10" max="10" width="12.7109375" customWidth="1"/>
    <col min="11" max="11" width="1.7109375" customWidth="1"/>
    <col min="12" max="13" width="10.7109375" customWidth="1"/>
    <col min="14" max="14" width="12.7109375" customWidth="1"/>
    <col min="15" max="15" width="1.7109375" customWidth="1"/>
    <col min="701" max="703" width="10.7109375" customWidth="1"/>
  </cols>
  <sheetData>
    <row r="1" spans="1:702" ht="58.1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</row>
    <row r="2" spans="1:702" x14ac:dyDescent="0.25">
      <c r="A2" s="1"/>
      <c r="B2" s="2"/>
      <c r="C2" s="3"/>
      <c r="D2" s="58" t="s">
        <v>0</v>
      </c>
      <c r="E2" s="59"/>
      <c r="F2" s="60"/>
      <c r="G2" s="4"/>
      <c r="H2" s="58" t="s">
        <v>1</v>
      </c>
      <c r="I2" s="59"/>
      <c r="J2" s="60"/>
      <c r="K2" s="4"/>
      <c r="L2" s="58" t="s">
        <v>2</v>
      </c>
      <c r="M2" s="59"/>
      <c r="N2" s="60"/>
    </row>
    <row r="3" spans="1:702" x14ac:dyDescent="0.25">
      <c r="A3" s="1"/>
      <c r="B3" s="3"/>
      <c r="C3" s="5" t="s">
        <v>3</v>
      </c>
      <c r="D3" s="6" t="s">
        <v>4</v>
      </c>
      <c r="E3" s="6" t="s">
        <v>5</v>
      </c>
      <c r="F3" s="6" t="s">
        <v>6</v>
      </c>
      <c r="G3" s="7"/>
      <c r="H3" s="6" t="s">
        <v>7</v>
      </c>
      <c r="I3" s="6" t="s">
        <v>8</v>
      </c>
      <c r="J3" s="6" t="s">
        <v>9</v>
      </c>
      <c r="K3" s="7"/>
      <c r="L3" s="6" t="s">
        <v>10</v>
      </c>
      <c r="M3" s="6" t="s">
        <v>11</v>
      </c>
      <c r="N3" s="6" t="s">
        <v>12</v>
      </c>
    </row>
    <row r="4" spans="1:702" x14ac:dyDescent="0.25">
      <c r="A4" s="8"/>
      <c r="B4" s="9"/>
      <c r="C4" s="10"/>
      <c r="D4" s="10"/>
      <c r="E4" s="10"/>
      <c r="F4" s="11"/>
      <c r="G4" s="7"/>
      <c r="H4" s="12"/>
      <c r="I4" s="10"/>
      <c r="J4" s="11"/>
      <c r="K4" s="7"/>
      <c r="L4" s="12"/>
      <c r="M4" s="10"/>
      <c r="N4" s="11"/>
    </row>
    <row r="5" spans="1:702" ht="30" x14ac:dyDescent="0.25">
      <c r="A5" s="13" t="s">
        <v>13</v>
      </c>
      <c r="B5" s="14" t="s">
        <v>14</v>
      </c>
      <c r="C5" s="15"/>
      <c r="D5" s="15"/>
      <c r="E5" s="15"/>
      <c r="F5" s="16"/>
      <c r="G5" s="7"/>
      <c r="H5" s="17"/>
      <c r="I5" s="15"/>
      <c r="J5" s="16"/>
      <c r="K5" s="7"/>
      <c r="L5" s="17"/>
      <c r="M5" s="15"/>
      <c r="N5" s="16"/>
      <c r="ZY5" t="s">
        <v>15</v>
      </c>
      <c r="ZZ5" s="18"/>
    </row>
    <row r="6" spans="1:702" x14ac:dyDescent="0.25">
      <c r="A6" s="19" t="s">
        <v>16</v>
      </c>
      <c r="B6" s="20" t="s">
        <v>17</v>
      </c>
      <c r="C6" s="15"/>
      <c r="D6" s="15"/>
      <c r="E6" s="15"/>
      <c r="F6" s="16"/>
      <c r="G6" s="7"/>
      <c r="H6" s="17"/>
      <c r="I6" s="15"/>
      <c r="J6" s="16"/>
      <c r="K6" s="7"/>
      <c r="L6" s="17"/>
      <c r="M6" s="15"/>
      <c r="N6" s="16"/>
      <c r="ZY6" t="s">
        <v>18</v>
      </c>
      <c r="ZZ6" s="18"/>
    </row>
    <row r="7" spans="1:702" x14ac:dyDescent="0.25">
      <c r="A7" s="21" t="s">
        <v>19</v>
      </c>
      <c r="B7" s="22" t="s">
        <v>20</v>
      </c>
      <c r="C7" s="15"/>
      <c r="D7" s="15"/>
      <c r="E7" s="15"/>
      <c r="F7" s="16"/>
      <c r="G7" s="7"/>
      <c r="H7" s="17"/>
      <c r="I7" s="15"/>
      <c r="J7" s="16"/>
      <c r="K7" s="7"/>
      <c r="L7" s="17"/>
      <c r="M7" s="15"/>
      <c r="N7" s="16"/>
      <c r="ZY7" t="s">
        <v>21</v>
      </c>
      <c r="ZZ7" s="18"/>
    </row>
    <row r="8" spans="1:702" x14ac:dyDescent="0.25">
      <c r="A8" s="23" t="s">
        <v>22</v>
      </c>
      <c r="B8" s="24" t="s">
        <v>23</v>
      </c>
      <c r="C8" s="15" t="s">
        <v>24</v>
      </c>
      <c r="D8" s="25">
        <v>1</v>
      </c>
      <c r="E8" s="26">
        <f>M8</f>
        <v>0</v>
      </c>
      <c r="F8" s="27">
        <f>ROUND(D8*E8,2)</f>
        <v>0</v>
      </c>
      <c r="G8" s="7"/>
      <c r="H8" s="28">
        <v>1</v>
      </c>
      <c r="I8" s="26">
        <f>M8</f>
        <v>0</v>
      </c>
      <c r="J8" s="27">
        <f>ROUND(H8*I8,2)</f>
        <v>0</v>
      </c>
      <c r="K8" s="7"/>
      <c r="L8" s="28">
        <f>D8+H8</f>
        <v>2</v>
      </c>
      <c r="M8" s="26"/>
      <c r="N8" s="27">
        <f>F8+J8</f>
        <v>0</v>
      </c>
      <c r="ZY8" t="s">
        <v>25</v>
      </c>
      <c r="ZZ8" s="18" t="s">
        <v>26</v>
      </c>
    </row>
    <row r="9" spans="1:702" x14ac:dyDescent="0.25">
      <c r="A9" s="29" t="s">
        <v>27</v>
      </c>
      <c r="B9" s="30" t="s">
        <v>28</v>
      </c>
      <c r="C9" s="15"/>
      <c r="D9" s="15"/>
      <c r="E9" s="15"/>
      <c r="F9" s="16"/>
      <c r="G9" s="7"/>
      <c r="H9" s="17"/>
      <c r="I9" s="15"/>
      <c r="J9" s="16"/>
      <c r="K9" s="7"/>
      <c r="L9" s="17"/>
      <c r="M9" s="15"/>
      <c r="N9" s="16"/>
      <c r="ZY9" t="s">
        <v>29</v>
      </c>
      <c r="ZZ9" s="18"/>
    </row>
    <row r="10" spans="1:702" x14ac:dyDescent="0.25">
      <c r="A10" s="23" t="s">
        <v>30</v>
      </c>
      <c r="B10" s="24" t="s">
        <v>31</v>
      </c>
      <c r="C10" s="15" t="s">
        <v>32</v>
      </c>
      <c r="D10" s="25">
        <v>4</v>
      </c>
      <c r="E10" s="26">
        <f>M10</f>
        <v>0</v>
      </c>
      <c r="F10" s="27">
        <f>ROUND(D10*E10,2)</f>
        <v>0</v>
      </c>
      <c r="G10" s="7"/>
      <c r="H10" s="28"/>
      <c r="I10" s="26">
        <f>M10</f>
        <v>0</v>
      </c>
      <c r="J10" s="27">
        <f>ROUND(H10*I10,2)</f>
        <v>0</v>
      </c>
      <c r="K10" s="7"/>
      <c r="L10" s="28">
        <f>D10+H10</f>
        <v>4</v>
      </c>
      <c r="M10" s="26"/>
      <c r="N10" s="27">
        <f>F10+J10</f>
        <v>0</v>
      </c>
      <c r="ZY10" t="s">
        <v>33</v>
      </c>
      <c r="ZZ10" s="18" t="s">
        <v>34</v>
      </c>
    </row>
    <row r="11" spans="1:702" x14ac:dyDescent="0.25">
      <c r="A11" s="31"/>
      <c r="B11" s="32"/>
      <c r="C11" s="15"/>
      <c r="D11" s="15"/>
      <c r="E11" s="15"/>
      <c r="F11" s="16"/>
      <c r="G11" s="7"/>
      <c r="H11" s="17"/>
      <c r="I11" s="15"/>
      <c r="J11" s="16"/>
      <c r="K11" s="7"/>
      <c r="L11" s="17"/>
      <c r="M11" s="15"/>
      <c r="N11" s="16"/>
    </row>
    <row r="12" spans="1:702" x14ac:dyDescent="0.25">
      <c r="A12" s="33"/>
      <c r="B12" s="34" t="s">
        <v>35</v>
      </c>
      <c r="C12" s="15"/>
      <c r="D12" s="15"/>
      <c r="E12" s="15"/>
      <c r="F12" s="27">
        <f>SUBTOTAL(109,F7:F11)</f>
        <v>0</v>
      </c>
      <c r="G12" s="7"/>
      <c r="H12" s="17"/>
      <c r="I12" s="15"/>
      <c r="J12" s="27">
        <f>SUBTOTAL(109,J7:J11)</f>
        <v>0</v>
      </c>
      <c r="K12" s="7"/>
      <c r="L12" s="17"/>
      <c r="M12" s="15"/>
      <c r="N12" s="27">
        <f>SUBTOTAL(109,N7:N11)</f>
        <v>0</v>
      </c>
      <c r="ZY12" t="s">
        <v>36</v>
      </c>
    </row>
    <row r="13" spans="1:702" x14ac:dyDescent="0.25">
      <c r="A13" s="35"/>
      <c r="B13" s="36"/>
      <c r="C13" s="15"/>
      <c r="D13" s="15"/>
      <c r="E13" s="15"/>
      <c r="F13" s="16"/>
      <c r="G13" s="7"/>
      <c r="H13" s="17"/>
      <c r="I13" s="15"/>
      <c r="J13" s="16"/>
      <c r="K13" s="7"/>
      <c r="L13" s="17"/>
      <c r="M13" s="15"/>
      <c r="N13" s="16"/>
    </row>
    <row r="14" spans="1:702" x14ac:dyDescent="0.25">
      <c r="A14" s="19" t="s">
        <v>37</v>
      </c>
      <c r="B14" s="20" t="s">
        <v>38</v>
      </c>
      <c r="C14" s="15"/>
      <c r="D14" s="15"/>
      <c r="E14" s="15"/>
      <c r="F14" s="16"/>
      <c r="G14" s="7"/>
      <c r="H14" s="17"/>
      <c r="I14" s="15"/>
      <c r="J14" s="16"/>
      <c r="K14" s="7"/>
      <c r="L14" s="17"/>
      <c r="M14" s="15"/>
      <c r="N14" s="16"/>
      <c r="ZY14" t="s">
        <v>39</v>
      </c>
      <c r="ZZ14" s="18"/>
    </row>
    <row r="15" spans="1:702" x14ac:dyDescent="0.25">
      <c r="A15" s="37" t="s">
        <v>40</v>
      </c>
      <c r="B15" s="38" t="s">
        <v>41</v>
      </c>
      <c r="C15" s="15" t="s">
        <v>42</v>
      </c>
      <c r="D15" s="39"/>
      <c r="E15" s="26">
        <f>M15</f>
        <v>0</v>
      </c>
      <c r="F15" s="27">
        <f>ROUND(D15*E15,2)</f>
        <v>0</v>
      </c>
      <c r="G15" s="7"/>
      <c r="H15" s="40">
        <v>31</v>
      </c>
      <c r="I15" s="26">
        <f>M15</f>
        <v>0</v>
      </c>
      <c r="J15" s="27">
        <f>ROUND(H15*I15,2)</f>
        <v>0</v>
      </c>
      <c r="K15" s="7"/>
      <c r="L15" s="40">
        <f>D15+H15</f>
        <v>31</v>
      </c>
      <c r="M15" s="26"/>
      <c r="N15" s="27">
        <f>F15+J15</f>
        <v>0</v>
      </c>
      <c r="ZY15" t="s">
        <v>43</v>
      </c>
      <c r="ZZ15" s="18" t="s">
        <v>44</v>
      </c>
    </row>
    <row r="16" spans="1:702" x14ac:dyDescent="0.25">
      <c r="A16" s="31"/>
      <c r="B16" s="32"/>
      <c r="C16" s="15"/>
      <c r="D16" s="15"/>
      <c r="E16" s="15"/>
      <c r="F16" s="16"/>
      <c r="G16" s="7"/>
      <c r="H16" s="17"/>
      <c r="I16" s="15"/>
      <c r="J16" s="16"/>
      <c r="K16" s="7"/>
      <c r="L16" s="17"/>
      <c r="M16" s="15"/>
      <c r="N16" s="16"/>
    </row>
    <row r="17" spans="1:702" x14ac:dyDescent="0.25">
      <c r="A17" s="33"/>
      <c r="B17" s="34" t="s">
        <v>45</v>
      </c>
      <c r="C17" s="15"/>
      <c r="D17" s="15"/>
      <c r="E17" s="15"/>
      <c r="F17" s="27">
        <f>SUBTOTAL(109,F15:F16)</f>
        <v>0</v>
      </c>
      <c r="G17" s="7"/>
      <c r="H17" s="17"/>
      <c r="I17" s="15"/>
      <c r="J17" s="27">
        <f>SUBTOTAL(109,J15:J16)</f>
        <v>0</v>
      </c>
      <c r="K17" s="7"/>
      <c r="L17" s="17"/>
      <c r="M17" s="15"/>
      <c r="N17" s="27">
        <f>SUBTOTAL(109,N15:N16)</f>
        <v>0</v>
      </c>
      <c r="ZY17" t="s">
        <v>46</v>
      </c>
    </row>
    <row r="18" spans="1:702" x14ac:dyDescent="0.25">
      <c r="A18" s="35"/>
      <c r="B18" s="36"/>
      <c r="C18" s="15"/>
      <c r="D18" s="15"/>
      <c r="E18" s="15"/>
      <c r="F18" s="16"/>
      <c r="G18" s="7"/>
      <c r="H18" s="17"/>
      <c r="I18" s="15"/>
      <c r="J18" s="16"/>
      <c r="K18" s="7"/>
      <c r="L18" s="17"/>
      <c r="M18" s="15"/>
      <c r="N18" s="16"/>
    </row>
    <row r="19" spans="1:702" x14ac:dyDescent="0.25">
      <c r="A19" s="19" t="s">
        <v>47</v>
      </c>
      <c r="B19" s="20" t="s">
        <v>48</v>
      </c>
      <c r="C19" s="15"/>
      <c r="D19" s="15"/>
      <c r="E19" s="15"/>
      <c r="F19" s="16"/>
      <c r="G19" s="7"/>
      <c r="H19" s="17"/>
      <c r="I19" s="15"/>
      <c r="J19" s="16"/>
      <c r="K19" s="7"/>
      <c r="L19" s="17"/>
      <c r="M19" s="15"/>
      <c r="N19" s="16"/>
      <c r="ZY19" t="s">
        <v>49</v>
      </c>
      <c r="ZZ19" s="18"/>
    </row>
    <row r="20" spans="1:702" x14ac:dyDescent="0.25">
      <c r="A20" s="37" t="s">
        <v>50</v>
      </c>
      <c r="B20" s="38" t="s">
        <v>51</v>
      </c>
      <c r="C20" s="15" t="s">
        <v>52</v>
      </c>
      <c r="D20" s="39">
        <v>85</v>
      </c>
      <c r="E20" s="26">
        <f>M20</f>
        <v>0</v>
      </c>
      <c r="F20" s="27">
        <f>ROUND(D20*E20,2)</f>
        <v>0</v>
      </c>
      <c r="G20" s="7"/>
      <c r="H20" s="40">
        <v>31</v>
      </c>
      <c r="I20" s="26">
        <f>M20</f>
        <v>0</v>
      </c>
      <c r="J20" s="27">
        <f>ROUND(H20*I20,2)</f>
        <v>0</v>
      </c>
      <c r="K20" s="7"/>
      <c r="L20" s="40">
        <f>D20+H20</f>
        <v>116</v>
      </c>
      <c r="M20" s="26"/>
      <c r="N20" s="27">
        <f>F20+J20</f>
        <v>0</v>
      </c>
      <c r="ZY20" t="s">
        <v>53</v>
      </c>
      <c r="ZZ20" s="18" t="s">
        <v>54</v>
      </c>
    </row>
    <row r="21" spans="1:702" x14ac:dyDescent="0.25">
      <c r="A21" s="31"/>
      <c r="B21" s="32"/>
      <c r="C21" s="15"/>
      <c r="D21" s="15"/>
      <c r="E21" s="15"/>
      <c r="F21" s="16"/>
      <c r="G21" s="7"/>
      <c r="H21" s="17"/>
      <c r="I21" s="15"/>
      <c r="J21" s="16"/>
      <c r="K21" s="7"/>
      <c r="L21" s="17"/>
      <c r="M21" s="15"/>
      <c r="N21" s="16"/>
    </row>
    <row r="22" spans="1:702" x14ac:dyDescent="0.25">
      <c r="A22" s="33"/>
      <c r="B22" s="34" t="s">
        <v>55</v>
      </c>
      <c r="C22" s="15"/>
      <c r="D22" s="15"/>
      <c r="E22" s="15"/>
      <c r="F22" s="27">
        <f>SUBTOTAL(109,F20:F21)</f>
        <v>0</v>
      </c>
      <c r="G22" s="7"/>
      <c r="H22" s="17"/>
      <c r="I22" s="15"/>
      <c r="J22" s="27">
        <f>SUBTOTAL(109,J20:J21)</f>
        <v>0</v>
      </c>
      <c r="K22" s="7"/>
      <c r="L22" s="17"/>
      <c r="M22" s="15"/>
      <c r="N22" s="27">
        <f>SUBTOTAL(109,N20:N21)</f>
        <v>0</v>
      </c>
      <c r="ZY22" t="s">
        <v>56</v>
      </c>
    </row>
    <row r="23" spans="1:702" x14ac:dyDescent="0.25">
      <c r="A23" s="35"/>
      <c r="B23" s="36"/>
      <c r="C23" s="15"/>
      <c r="D23" s="15"/>
      <c r="E23" s="15"/>
      <c r="F23" s="16"/>
      <c r="G23" s="7"/>
      <c r="H23" s="17"/>
      <c r="I23" s="15"/>
      <c r="J23" s="16"/>
      <c r="K23" s="7"/>
      <c r="L23" s="17"/>
      <c r="M23" s="15"/>
      <c r="N23" s="16"/>
    </row>
    <row r="24" spans="1:702" x14ac:dyDescent="0.25">
      <c r="A24" s="19" t="s">
        <v>57</v>
      </c>
      <c r="B24" s="20" t="s">
        <v>58</v>
      </c>
      <c r="C24" s="15"/>
      <c r="D24" s="15"/>
      <c r="E24" s="15"/>
      <c r="F24" s="16"/>
      <c r="G24" s="7"/>
      <c r="H24" s="17"/>
      <c r="I24" s="15"/>
      <c r="J24" s="16"/>
      <c r="K24" s="7"/>
      <c r="L24" s="17"/>
      <c r="M24" s="15"/>
      <c r="N24" s="16"/>
      <c r="ZY24" t="s">
        <v>59</v>
      </c>
      <c r="ZZ24" s="18"/>
    </row>
    <row r="25" spans="1:702" x14ac:dyDescent="0.25">
      <c r="A25" s="21" t="s">
        <v>60</v>
      </c>
      <c r="B25" s="22" t="s">
        <v>61</v>
      </c>
      <c r="C25" s="15"/>
      <c r="D25" s="15"/>
      <c r="E25" s="15"/>
      <c r="F25" s="16"/>
      <c r="G25" s="7"/>
      <c r="H25" s="17"/>
      <c r="I25" s="15"/>
      <c r="J25" s="16"/>
      <c r="K25" s="7"/>
      <c r="L25" s="17"/>
      <c r="M25" s="15"/>
      <c r="N25" s="16"/>
      <c r="ZY25" t="s">
        <v>62</v>
      </c>
      <c r="ZZ25" s="18"/>
    </row>
    <row r="26" spans="1:702" x14ac:dyDescent="0.25">
      <c r="A26" s="23" t="s">
        <v>63</v>
      </c>
      <c r="B26" s="24" t="s">
        <v>64</v>
      </c>
      <c r="C26" s="15" t="s">
        <v>65</v>
      </c>
      <c r="D26" s="39">
        <v>79</v>
      </c>
      <c r="E26" s="26">
        <f>M26</f>
        <v>0</v>
      </c>
      <c r="F26" s="27">
        <f>ROUND(D26*E26,2)</f>
        <v>0</v>
      </c>
      <c r="G26" s="7"/>
      <c r="H26" s="40">
        <v>31</v>
      </c>
      <c r="I26" s="26">
        <f>M26</f>
        <v>0</v>
      </c>
      <c r="J26" s="27">
        <f>ROUND(H26*I26,2)</f>
        <v>0</v>
      </c>
      <c r="K26" s="7"/>
      <c r="L26" s="40">
        <f>D26+H26</f>
        <v>110</v>
      </c>
      <c r="M26" s="26"/>
      <c r="N26" s="27">
        <f>F26+J26</f>
        <v>0</v>
      </c>
      <c r="ZY26" t="s">
        <v>66</v>
      </c>
      <c r="ZZ26" s="18" t="s">
        <v>67</v>
      </c>
    </row>
    <row r="27" spans="1:702" x14ac:dyDescent="0.25">
      <c r="A27" s="31"/>
      <c r="B27" s="32"/>
      <c r="C27" s="15"/>
      <c r="D27" s="15"/>
      <c r="E27" s="15"/>
      <c r="F27" s="16"/>
      <c r="G27" s="7"/>
      <c r="H27" s="17"/>
      <c r="I27" s="15"/>
      <c r="J27" s="16"/>
      <c r="K27" s="7"/>
      <c r="L27" s="17"/>
      <c r="M27" s="15"/>
      <c r="N27" s="16"/>
    </row>
    <row r="28" spans="1:702" x14ac:dyDescent="0.25">
      <c r="A28" s="33"/>
      <c r="B28" s="34" t="s">
        <v>68</v>
      </c>
      <c r="C28" s="15"/>
      <c r="D28" s="15"/>
      <c r="E28" s="15"/>
      <c r="F28" s="27">
        <f>SUBTOTAL(109,F25:F27)</f>
        <v>0</v>
      </c>
      <c r="G28" s="7"/>
      <c r="H28" s="17"/>
      <c r="I28" s="15"/>
      <c r="J28" s="27">
        <f>SUBTOTAL(109,J25:J27)</f>
        <v>0</v>
      </c>
      <c r="K28" s="7"/>
      <c r="L28" s="17"/>
      <c r="M28" s="15"/>
      <c r="N28" s="27">
        <f>SUBTOTAL(109,N25:N27)</f>
        <v>0</v>
      </c>
      <c r="ZY28" t="s">
        <v>69</v>
      </c>
    </row>
    <row r="29" spans="1:702" x14ac:dyDescent="0.25">
      <c r="A29" s="35"/>
      <c r="B29" s="36"/>
      <c r="C29" s="15"/>
      <c r="D29" s="15"/>
      <c r="E29" s="15"/>
      <c r="F29" s="16"/>
      <c r="G29" s="7"/>
      <c r="H29" s="17"/>
      <c r="I29" s="15"/>
      <c r="J29" s="16"/>
      <c r="K29" s="7"/>
      <c r="L29" s="17"/>
      <c r="M29" s="15"/>
      <c r="N29" s="16"/>
    </row>
    <row r="30" spans="1:702" ht="28.5" x14ac:dyDescent="0.25">
      <c r="A30" s="19" t="s">
        <v>70</v>
      </c>
      <c r="B30" s="20" t="s">
        <v>71</v>
      </c>
      <c r="C30" s="15"/>
      <c r="D30" s="15"/>
      <c r="E30" s="15"/>
      <c r="F30" s="16"/>
      <c r="G30" s="7"/>
      <c r="H30" s="17"/>
      <c r="I30" s="15"/>
      <c r="J30" s="16"/>
      <c r="K30" s="7"/>
      <c r="L30" s="17"/>
      <c r="M30" s="15"/>
      <c r="N30" s="16"/>
      <c r="ZY30" t="s">
        <v>72</v>
      </c>
      <c r="ZZ30" s="18"/>
    </row>
    <row r="31" spans="1:702" ht="25.5" x14ac:dyDescent="0.25">
      <c r="A31" s="21" t="s">
        <v>73</v>
      </c>
      <c r="B31" s="22" t="s">
        <v>74</v>
      </c>
      <c r="C31" s="15"/>
      <c r="D31" s="15"/>
      <c r="E31" s="15"/>
      <c r="F31" s="16"/>
      <c r="G31" s="7"/>
      <c r="H31" s="17"/>
      <c r="I31" s="15"/>
      <c r="J31" s="16"/>
      <c r="K31" s="7"/>
      <c r="L31" s="17"/>
      <c r="M31" s="15"/>
      <c r="N31" s="16"/>
      <c r="ZY31" t="s">
        <v>75</v>
      </c>
      <c r="ZZ31" s="18"/>
    </row>
    <row r="32" spans="1:702" ht="22.5" x14ac:dyDescent="0.25">
      <c r="A32" s="23" t="s">
        <v>76</v>
      </c>
      <c r="B32" s="24" t="s">
        <v>77</v>
      </c>
      <c r="C32" s="15" t="s">
        <v>78</v>
      </c>
      <c r="D32" s="39">
        <v>79</v>
      </c>
      <c r="E32" s="26">
        <f>M32</f>
        <v>0</v>
      </c>
      <c r="F32" s="27">
        <f>ROUND(D32*E32,2)</f>
        <v>0</v>
      </c>
      <c r="G32" s="7"/>
      <c r="H32" s="40">
        <v>31</v>
      </c>
      <c r="I32" s="26">
        <f>M32</f>
        <v>0</v>
      </c>
      <c r="J32" s="27">
        <f>ROUND(H32*I32,2)</f>
        <v>0</v>
      </c>
      <c r="K32" s="7"/>
      <c r="L32" s="40">
        <f>D32+H32</f>
        <v>110</v>
      </c>
      <c r="M32" s="26"/>
      <c r="N32" s="27">
        <f>F32+J32</f>
        <v>0</v>
      </c>
      <c r="ZY32" t="s">
        <v>79</v>
      </c>
      <c r="ZZ32" s="18" t="s">
        <v>80</v>
      </c>
    </row>
    <row r="33" spans="1:702" x14ac:dyDescent="0.25">
      <c r="A33" s="23" t="s">
        <v>81</v>
      </c>
      <c r="B33" s="24" t="s">
        <v>82</v>
      </c>
      <c r="C33" s="15" t="s">
        <v>83</v>
      </c>
      <c r="D33" s="39">
        <v>60</v>
      </c>
      <c r="E33" s="26">
        <f>M33</f>
        <v>0</v>
      </c>
      <c r="F33" s="27">
        <f>ROUND(D33*E33,2)</f>
        <v>0</v>
      </c>
      <c r="G33" s="7"/>
      <c r="H33" s="40">
        <v>22</v>
      </c>
      <c r="I33" s="26">
        <f>M33</f>
        <v>0</v>
      </c>
      <c r="J33" s="27">
        <f>ROUND(H33*I33,2)</f>
        <v>0</v>
      </c>
      <c r="K33" s="7"/>
      <c r="L33" s="40">
        <f>D33+H33</f>
        <v>82</v>
      </c>
      <c r="M33" s="26"/>
      <c r="N33" s="27">
        <f>F33+J33</f>
        <v>0</v>
      </c>
      <c r="ZY33" t="s">
        <v>84</v>
      </c>
      <c r="ZZ33" s="18" t="s">
        <v>85</v>
      </c>
    </row>
    <row r="34" spans="1:702" x14ac:dyDescent="0.25">
      <c r="A34" s="23" t="s">
        <v>86</v>
      </c>
      <c r="B34" s="24" t="s">
        <v>87</v>
      </c>
      <c r="C34" s="15" t="s">
        <v>88</v>
      </c>
      <c r="D34" s="39">
        <v>2</v>
      </c>
      <c r="E34" s="26">
        <f>M34</f>
        <v>0</v>
      </c>
      <c r="F34" s="27">
        <f>ROUND(D34*E34,2)</f>
        <v>0</v>
      </c>
      <c r="G34" s="7"/>
      <c r="H34" s="40"/>
      <c r="I34" s="26">
        <f>M34</f>
        <v>0</v>
      </c>
      <c r="J34" s="27">
        <f>ROUND(H34*I34,2)</f>
        <v>0</v>
      </c>
      <c r="K34" s="7"/>
      <c r="L34" s="40">
        <f>D34+H34</f>
        <v>2</v>
      </c>
      <c r="M34" s="26"/>
      <c r="N34" s="27">
        <f>F34+J34</f>
        <v>0</v>
      </c>
      <c r="ZY34" t="s">
        <v>89</v>
      </c>
      <c r="ZZ34" s="18" t="s">
        <v>90</v>
      </c>
    </row>
    <row r="35" spans="1:702" ht="22.5" x14ac:dyDescent="0.25">
      <c r="A35" s="23" t="s">
        <v>91</v>
      </c>
      <c r="B35" s="24" t="s">
        <v>92</v>
      </c>
      <c r="C35" s="15" t="s">
        <v>93</v>
      </c>
      <c r="D35" s="39">
        <v>79</v>
      </c>
      <c r="E35" s="26">
        <f>M35</f>
        <v>0</v>
      </c>
      <c r="F35" s="27">
        <f>ROUND(D35*E35,2)</f>
        <v>0</v>
      </c>
      <c r="G35" s="7"/>
      <c r="H35" s="40">
        <v>31</v>
      </c>
      <c r="I35" s="26">
        <f>M35</f>
        <v>0</v>
      </c>
      <c r="J35" s="27">
        <f>ROUND(H35*I35,2)</f>
        <v>0</v>
      </c>
      <c r="K35" s="7"/>
      <c r="L35" s="40">
        <f>D35+H35</f>
        <v>110</v>
      </c>
      <c r="M35" s="26"/>
      <c r="N35" s="27">
        <f>F35+J35</f>
        <v>0</v>
      </c>
      <c r="ZY35" t="s">
        <v>94</v>
      </c>
      <c r="ZZ35" s="18" t="s">
        <v>95</v>
      </c>
    </row>
    <row r="36" spans="1:702" ht="25.5" x14ac:dyDescent="0.25">
      <c r="A36" s="29" t="s">
        <v>96</v>
      </c>
      <c r="B36" s="30" t="s">
        <v>97</v>
      </c>
      <c r="C36" s="15"/>
      <c r="D36" s="15"/>
      <c r="E36" s="15"/>
      <c r="F36" s="16"/>
      <c r="G36" s="7"/>
      <c r="H36" s="17"/>
      <c r="I36" s="15"/>
      <c r="J36" s="16"/>
      <c r="K36" s="7"/>
      <c r="L36" s="17"/>
      <c r="M36" s="15"/>
      <c r="N36" s="16"/>
      <c r="ZY36" t="s">
        <v>98</v>
      </c>
      <c r="ZZ36" s="18" t="s">
        <v>99</v>
      </c>
    </row>
    <row r="37" spans="1:702" ht="22.5" x14ac:dyDescent="0.25">
      <c r="A37" s="23" t="s">
        <v>100</v>
      </c>
      <c r="B37" s="24" t="s">
        <v>101</v>
      </c>
      <c r="C37" s="15" t="s">
        <v>102</v>
      </c>
      <c r="D37" s="39">
        <v>6</v>
      </c>
      <c r="E37" s="26">
        <f>M37</f>
        <v>0</v>
      </c>
      <c r="F37" s="27">
        <f>ROUND(D37*E37,2)</f>
        <v>0</v>
      </c>
      <c r="G37" s="7"/>
      <c r="H37" s="40"/>
      <c r="I37" s="26">
        <f>M37</f>
        <v>0</v>
      </c>
      <c r="J37" s="27">
        <f>ROUND(H37*I37,2)</f>
        <v>0</v>
      </c>
      <c r="K37" s="7"/>
      <c r="L37" s="40">
        <f>D37+H37</f>
        <v>6</v>
      </c>
      <c r="M37" s="26"/>
      <c r="N37" s="27">
        <f>F37+J37</f>
        <v>0</v>
      </c>
      <c r="ZY37" t="s">
        <v>103</v>
      </c>
      <c r="ZZ37" s="18" t="s">
        <v>104</v>
      </c>
    </row>
    <row r="38" spans="1:702" ht="22.5" x14ac:dyDescent="0.25">
      <c r="A38" s="23" t="s">
        <v>105</v>
      </c>
      <c r="B38" s="24" t="s">
        <v>106</v>
      </c>
      <c r="C38" s="15" t="s">
        <v>107</v>
      </c>
      <c r="D38" s="39">
        <v>6</v>
      </c>
      <c r="E38" s="26">
        <f>M38</f>
        <v>0</v>
      </c>
      <c r="F38" s="27">
        <f>ROUND(D38*E38,2)</f>
        <v>0</v>
      </c>
      <c r="G38" s="7"/>
      <c r="H38" s="40"/>
      <c r="I38" s="26">
        <f>M38</f>
        <v>0</v>
      </c>
      <c r="J38" s="27">
        <f>ROUND(H38*I38,2)</f>
        <v>0</v>
      </c>
      <c r="K38" s="7"/>
      <c r="L38" s="40">
        <f>D38+H38</f>
        <v>6</v>
      </c>
      <c r="M38" s="26"/>
      <c r="N38" s="27">
        <f>F38+J38</f>
        <v>0</v>
      </c>
      <c r="ZY38" t="s">
        <v>108</v>
      </c>
      <c r="ZZ38" s="18" t="s">
        <v>109</v>
      </c>
    </row>
    <row r="39" spans="1:702" ht="22.5" x14ac:dyDescent="0.25">
      <c r="A39" s="23" t="s">
        <v>110</v>
      </c>
      <c r="B39" s="24" t="s">
        <v>111</v>
      </c>
      <c r="C39" s="15" t="s">
        <v>112</v>
      </c>
      <c r="D39" s="39">
        <v>6</v>
      </c>
      <c r="E39" s="26">
        <f>M39</f>
        <v>0</v>
      </c>
      <c r="F39" s="27">
        <f>ROUND(D39*E39,2)</f>
        <v>0</v>
      </c>
      <c r="G39" s="7"/>
      <c r="H39" s="40"/>
      <c r="I39" s="26">
        <f>M39</f>
        <v>0</v>
      </c>
      <c r="J39" s="27">
        <f>ROUND(H39*I39,2)</f>
        <v>0</v>
      </c>
      <c r="K39" s="7"/>
      <c r="L39" s="40">
        <f>D39+H39</f>
        <v>6</v>
      </c>
      <c r="M39" s="26"/>
      <c r="N39" s="27">
        <f>F39+J39</f>
        <v>0</v>
      </c>
      <c r="ZY39" t="s">
        <v>113</v>
      </c>
      <c r="ZZ39" s="18" t="s">
        <v>114</v>
      </c>
    </row>
    <row r="40" spans="1:702" x14ac:dyDescent="0.25">
      <c r="A40" s="31"/>
      <c r="B40" s="32"/>
      <c r="C40" s="15"/>
      <c r="D40" s="15"/>
      <c r="E40" s="15"/>
      <c r="F40" s="16"/>
      <c r="G40" s="7"/>
      <c r="H40" s="17"/>
      <c r="I40" s="15"/>
      <c r="J40" s="16"/>
      <c r="K40" s="7"/>
      <c r="L40" s="17"/>
      <c r="M40" s="15"/>
      <c r="N40" s="16"/>
    </row>
    <row r="41" spans="1:702" ht="28.5" x14ac:dyDescent="0.25">
      <c r="A41" s="33"/>
      <c r="B41" s="34" t="s">
        <v>115</v>
      </c>
      <c r="C41" s="15"/>
      <c r="D41" s="15"/>
      <c r="E41" s="15"/>
      <c r="F41" s="27">
        <f>SUBTOTAL(109,F31:F40)</f>
        <v>0</v>
      </c>
      <c r="G41" s="7"/>
      <c r="H41" s="17"/>
      <c r="I41" s="15"/>
      <c r="J41" s="27">
        <f>SUBTOTAL(109,J31:J40)</f>
        <v>0</v>
      </c>
      <c r="K41" s="7"/>
      <c r="L41" s="17"/>
      <c r="M41" s="15"/>
      <c r="N41" s="27">
        <f>SUBTOTAL(109,N31:N40)</f>
        <v>0</v>
      </c>
      <c r="ZY41" t="s">
        <v>116</v>
      </c>
    </row>
    <row r="42" spans="1:702" x14ac:dyDescent="0.25">
      <c r="A42" s="35"/>
      <c r="B42" s="36"/>
      <c r="C42" s="15"/>
      <c r="D42" s="15"/>
      <c r="E42" s="15"/>
      <c r="F42" s="16"/>
      <c r="G42" s="7"/>
      <c r="H42" s="17"/>
      <c r="I42" s="15"/>
      <c r="J42" s="16"/>
      <c r="K42" s="7"/>
      <c r="L42" s="17"/>
      <c r="M42" s="15"/>
      <c r="N42" s="16"/>
    </row>
    <row r="43" spans="1:702" x14ac:dyDescent="0.25">
      <c r="A43" s="19" t="s">
        <v>117</v>
      </c>
      <c r="B43" s="20" t="s">
        <v>118</v>
      </c>
      <c r="C43" s="15"/>
      <c r="D43" s="15"/>
      <c r="E43" s="15"/>
      <c r="F43" s="16"/>
      <c r="G43" s="7"/>
      <c r="H43" s="17"/>
      <c r="I43" s="15"/>
      <c r="J43" s="16"/>
      <c r="K43" s="7"/>
      <c r="L43" s="17"/>
      <c r="M43" s="15"/>
      <c r="N43" s="16"/>
      <c r="ZY43" t="s">
        <v>119</v>
      </c>
      <c r="ZZ43" s="18"/>
    </row>
    <row r="44" spans="1:702" x14ac:dyDescent="0.25">
      <c r="A44" s="21" t="s">
        <v>120</v>
      </c>
      <c r="B44" s="22" t="s">
        <v>121</v>
      </c>
      <c r="C44" s="15"/>
      <c r="D44" s="15"/>
      <c r="E44" s="15"/>
      <c r="F44" s="16"/>
      <c r="G44" s="7"/>
      <c r="H44" s="17"/>
      <c r="I44" s="15"/>
      <c r="J44" s="16"/>
      <c r="K44" s="7"/>
      <c r="L44" s="17"/>
      <c r="M44" s="15"/>
      <c r="N44" s="16"/>
      <c r="ZY44" t="s">
        <v>122</v>
      </c>
      <c r="ZZ44" s="18"/>
    </row>
    <row r="45" spans="1:702" x14ac:dyDescent="0.25">
      <c r="A45" s="23" t="s">
        <v>123</v>
      </c>
      <c r="B45" s="24" t="s">
        <v>124</v>
      </c>
      <c r="C45" s="15" t="s">
        <v>125</v>
      </c>
      <c r="D45" s="25">
        <v>8</v>
      </c>
      <c r="E45" s="26">
        <f>M45</f>
        <v>0</v>
      </c>
      <c r="F45" s="27">
        <f>ROUND(D45*E45,2)</f>
        <v>0</v>
      </c>
      <c r="G45" s="7"/>
      <c r="H45" s="28">
        <v>2</v>
      </c>
      <c r="I45" s="26">
        <f>M45</f>
        <v>0</v>
      </c>
      <c r="J45" s="27">
        <f>ROUND(H45*I45,2)</f>
        <v>0</v>
      </c>
      <c r="K45" s="7"/>
      <c r="L45" s="28">
        <f>D45+H45</f>
        <v>10</v>
      </c>
      <c r="M45" s="26"/>
      <c r="N45" s="27">
        <f>F45+J45</f>
        <v>0</v>
      </c>
      <c r="ZY45" t="s">
        <v>126</v>
      </c>
      <c r="ZZ45" s="18" t="s">
        <v>127</v>
      </c>
    </row>
    <row r="46" spans="1:702" x14ac:dyDescent="0.25">
      <c r="A46" s="31"/>
      <c r="B46" s="32"/>
      <c r="C46" s="15"/>
      <c r="D46" s="15"/>
      <c r="E46" s="15"/>
      <c r="F46" s="16"/>
      <c r="G46" s="7"/>
      <c r="H46" s="17"/>
      <c r="I46" s="15"/>
      <c r="J46" s="16"/>
      <c r="K46" s="7"/>
      <c r="L46" s="17"/>
      <c r="M46" s="15"/>
      <c r="N46" s="16"/>
    </row>
    <row r="47" spans="1:702" x14ac:dyDescent="0.25">
      <c r="A47" s="33"/>
      <c r="B47" s="34" t="s">
        <v>128</v>
      </c>
      <c r="C47" s="15"/>
      <c r="D47" s="15"/>
      <c r="E47" s="15"/>
      <c r="F47" s="27">
        <f>SUBTOTAL(109,F44:F46)</f>
        <v>0</v>
      </c>
      <c r="G47" s="7"/>
      <c r="H47" s="17"/>
      <c r="I47" s="15"/>
      <c r="J47" s="27">
        <f>SUBTOTAL(109,J44:J46)</f>
        <v>0</v>
      </c>
      <c r="K47" s="7"/>
      <c r="L47" s="17"/>
      <c r="M47" s="15"/>
      <c r="N47" s="27">
        <f>SUBTOTAL(109,N44:N46)</f>
        <v>0</v>
      </c>
      <c r="ZY47" t="s">
        <v>129</v>
      </c>
    </row>
    <row r="48" spans="1:702" x14ac:dyDescent="0.25">
      <c r="A48" s="35"/>
      <c r="B48" s="36"/>
      <c r="C48" s="15"/>
      <c r="D48" s="15"/>
      <c r="E48" s="15"/>
      <c r="F48" s="16"/>
      <c r="G48" s="7"/>
      <c r="H48" s="17"/>
      <c r="I48" s="15"/>
      <c r="J48" s="16"/>
      <c r="K48" s="7"/>
      <c r="L48" s="17"/>
      <c r="M48" s="15"/>
      <c r="N48" s="16"/>
    </row>
    <row r="49" spans="1:702" x14ac:dyDescent="0.25">
      <c r="A49" s="19" t="s">
        <v>130</v>
      </c>
      <c r="B49" s="20" t="s">
        <v>131</v>
      </c>
      <c r="C49" s="15"/>
      <c r="D49" s="15"/>
      <c r="E49" s="15"/>
      <c r="F49" s="16"/>
      <c r="G49" s="7"/>
      <c r="H49" s="17"/>
      <c r="I49" s="15"/>
      <c r="J49" s="16"/>
      <c r="K49" s="7"/>
      <c r="L49" s="17"/>
      <c r="M49" s="15"/>
      <c r="N49" s="16"/>
      <c r="ZY49" t="s">
        <v>132</v>
      </c>
      <c r="ZZ49" s="18"/>
    </row>
    <row r="50" spans="1:702" x14ac:dyDescent="0.25">
      <c r="A50" s="37" t="s">
        <v>133</v>
      </c>
      <c r="B50" s="38" t="s">
        <v>134</v>
      </c>
      <c r="C50" s="15" t="s">
        <v>135</v>
      </c>
      <c r="D50" s="39">
        <v>70</v>
      </c>
      <c r="E50" s="26">
        <f>M50</f>
        <v>0</v>
      </c>
      <c r="F50" s="27">
        <f>ROUND(D50*E50,2)</f>
        <v>0</v>
      </c>
      <c r="G50" s="7"/>
      <c r="H50" s="40">
        <v>22</v>
      </c>
      <c r="I50" s="26">
        <f>M50</f>
        <v>0</v>
      </c>
      <c r="J50" s="27">
        <f>ROUND(H50*I50,2)</f>
        <v>0</v>
      </c>
      <c r="K50" s="7"/>
      <c r="L50" s="40">
        <f>D50+H50</f>
        <v>92</v>
      </c>
      <c r="M50" s="26"/>
      <c r="N50" s="27">
        <f>F50+J50</f>
        <v>0</v>
      </c>
      <c r="ZY50" t="s">
        <v>136</v>
      </c>
      <c r="ZZ50" s="18" t="s">
        <v>137</v>
      </c>
    </row>
    <row r="51" spans="1:702" x14ac:dyDescent="0.25">
      <c r="A51" s="31"/>
      <c r="B51" s="32"/>
      <c r="C51" s="15"/>
      <c r="D51" s="15"/>
      <c r="E51" s="15"/>
      <c r="F51" s="16"/>
      <c r="G51" s="7"/>
      <c r="H51" s="17"/>
      <c r="I51" s="15"/>
      <c r="J51" s="16"/>
      <c r="K51" s="7"/>
      <c r="L51" s="17"/>
      <c r="M51" s="15"/>
      <c r="N51" s="16"/>
    </row>
    <row r="52" spans="1:702" x14ac:dyDescent="0.25">
      <c r="A52" s="33"/>
      <c r="B52" s="34" t="s">
        <v>138</v>
      </c>
      <c r="C52" s="15"/>
      <c r="D52" s="15"/>
      <c r="E52" s="15"/>
      <c r="F52" s="41">
        <f>SUBTOTAL(109,F50:F51)</f>
        <v>0</v>
      </c>
      <c r="G52" s="7"/>
      <c r="H52" s="17"/>
      <c r="I52" s="15"/>
      <c r="J52" s="41">
        <f>SUBTOTAL(109,J50:J51)</f>
        <v>0</v>
      </c>
      <c r="K52" s="7"/>
      <c r="L52" s="17"/>
      <c r="M52" s="15"/>
      <c r="N52" s="41">
        <f>SUBTOTAL(109,N50:N51)</f>
        <v>0</v>
      </c>
      <c r="ZY52" t="s">
        <v>139</v>
      </c>
    </row>
    <row r="53" spans="1:702" ht="30" x14ac:dyDescent="0.25">
      <c r="A53" s="42"/>
      <c r="B53" s="43" t="s">
        <v>140</v>
      </c>
      <c r="C53" s="15"/>
      <c r="D53" s="15"/>
      <c r="E53" s="15"/>
      <c r="F53" s="44">
        <f>SUBTOTAL(109,F6:F52)</f>
        <v>0</v>
      </c>
      <c r="G53" s="45"/>
      <c r="H53" s="17"/>
      <c r="I53" s="15"/>
      <c r="J53" s="44">
        <f>SUBTOTAL(109,J6:J52)</f>
        <v>0</v>
      </c>
      <c r="K53" s="45"/>
      <c r="L53" s="17"/>
      <c r="M53" s="15"/>
      <c r="N53" s="44">
        <f>SUBTOTAL(109,N6:N52)</f>
        <v>0</v>
      </c>
      <c r="O53" s="46"/>
      <c r="ZY53" t="s">
        <v>141</v>
      </c>
    </row>
    <row r="54" spans="1:702" x14ac:dyDescent="0.25">
      <c r="A54" s="47"/>
      <c r="B54" s="48"/>
      <c r="C54" s="15"/>
      <c r="D54" s="15"/>
      <c r="E54" s="15"/>
      <c r="F54" s="11"/>
      <c r="G54" s="7"/>
      <c r="H54" s="17"/>
      <c r="I54" s="15"/>
      <c r="J54" s="11"/>
      <c r="K54" s="7"/>
      <c r="L54" s="17"/>
      <c r="M54" s="15"/>
      <c r="N54" s="11"/>
    </row>
    <row r="55" spans="1:702" x14ac:dyDescent="0.25">
      <c r="A55" s="49"/>
      <c r="B55" s="50"/>
      <c r="C55" s="51"/>
      <c r="D55" s="51"/>
      <c r="E55" s="51"/>
      <c r="F55" s="52"/>
      <c r="G55" s="7"/>
      <c r="H55" s="53"/>
      <c r="I55" s="51"/>
      <c r="J55" s="52"/>
      <c r="K55" s="7"/>
      <c r="L55" s="53"/>
      <c r="M55" s="51"/>
      <c r="N55" s="52"/>
    </row>
    <row r="56" spans="1:702" x14ac:dyDescent="0.25">
      <c r="A56" s="54"/>
      <c r="B56" s="54"/>
      <c r="C56" s="54"/>
      <c r="D56" s="54"/>
      <c r="E56" s="54"/>
      <c r="F56" s="54"/>
      <c r="H56" s="54"/>
      <c r="I56" s="54"/>
      <c r="J56" s="54"/>
      <c r="L56" s="54"/>
      <c r="M56" s="54"/>
      <c r="N56" s="54"/>
    </row>
    <row r="57" spans="1:702" x14ac:dyDescent="0.25">
      <c r="B57" s="55" t="s">
        <v>142</v>
      </c>
      <c r="F57" s="56">
        <f>SUBTOTAL(109,F5:F55)</f>
        <v>0</v>
      </c>
      <c r="J57" s="56">
        <f>SUBTOTAL(109,J5:J55)</f>
        <v>0</v>
      </c>
      <c r="N57" s="56">
        <f>SUBTOTAL(109,N5:N55)</f>
        <v>0</v>
      </c>
      <c r="ZY57" t="s">
        <v>143</v>
      </c>
    </row>
    <row r="58" spans="1:702" x14ac:dyDescent="0.25">
      <c r="A58" s="57">
        <v>20</v>
      </c>
      <c r="B58" s="55" t="str">
        <f>CONCATENATE("Montant TVA (",A58,"%)")</f>
        <v>Montant TVA (20%)</v>
      </c>
      <c r="F58" s="56">
        <f>(F57*A58)/100</f>
        <v>0</v>
      </c>
      <c r="J58" s="56">
        <f>(J57*A58)/100</f>
        <v>0</v>
      </c>
      <c r="N58" s="56">
        <f>(N57*A58)/100</f>
        <v>0</v>
      </c>
      <c r="ZY58" t="s">
        <v>144</v>
      </c>
    </row>
    <row r="59" spans="1:702" x14ac:dyDescent="0.25">
      <c r="B59" s="55" t="s">
        <v>145</v>
      </c>
      <c r="F59" s="56">
        <f>F57+F58</f>
        <v>0</v>
      </c>
      <c r="J59" s="56">
        <f>J57+J58</f>
        <v>0</v>
      </c>
      <c r="N59" s="56">
        <f>N57+N58</f>
        <v>0</v>
      </c>
      <c r="ZY59" t="s">
        <v>146</v>
      </c>
    </row>
    <row r="60" spans="1:702" x14ac:dyDescent="0.25">
      <c r="F60" s="56"/>
      <c r="J60" s="56"/>
      <c r="N60" s="56"/>
    </row>
    <row r="61" spans="1:702" x14ac:dyDescent="0.25">
      <c r="F61" s="56"/>
      <c r="J61" s="56"/>
      <c r="N61" s="56"/>
    </row>
  </sheetData>
  <sheetProtection sheet="1" objects="1" scenarios="1" selectLockedCells="1"/>
  <mergeCells count="4">
    <mergeCell ref="D2:F2"/>
    <mergeCell ref="H2:J2"/>
    <mergeCell ref="L2:N2"/>
    <mergeCell ref="A1:N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B969389233FE4B89703400FA54DF66" ma:contentTypeVersion="14" ma:contentTypeDescription="Crée un document." ma:contentTypeScope="" ma:versionID="df14bb0ed933a5d3258993734562bf55">
  <xsd:schema xmlns:xsd="http://www.w3.org/2001/XMLSchema" xmlns:xs="http://www.w3.org/2001/XMLSchema" xmlns:p="http://schemas.microsoft.com/office/2006/metadata/properties" xmlns:ns2="e0fc341e-75fe-4700-a8c0-9e14f3aca6d7" xmlns:ns3="37797471-a215-4bd6-b583-4f4dc28269de" targetNamespace="http://schemas.microsoft.com/office/2006/metadata/properties" ma:root="true" ma:fieldsID="1aa47ff3880876f066c40ce69926d2b5" ns2:_="" ns3:_="">
    <xsd:import namespace="e0fc341e-75fe-4700-a8c0-9e14f3aca6d7"/>
    <xsd:import namespace="37797471-a215-4bd6-b583-4f4dc2826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Tail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c341e-75fe-4700-a8c0-9e14f3aca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7ef5b13d-fae9-4834-aef4-4ae9a06ee6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aille" ma:index="21" nillable="true" ma:displayName="Taille" ma:format="Dropdown" ma:internalName="Taill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97471-a215-4bd6-b583-4f4dc28269d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f487f86-91b7-4ef4-b5a9-b05f1a519cd5}" ma:internalName="TaxCatchAll" ma:showField="CatchAllData" ma:web="37797471-a215-4bd6-b583-4f4dc2826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797471-a215-4bd6-b583-4f4dc28269de" xsi:nil="true"/>
    <Taille xmlns="e0fc341e-75fe-4700-a8c0-9e14f3aca6d7" xsi:nil="true"/>
    <lcf76f155ced4ddcb4097134ff3c332f xmlns="e0fc341e-75fe-4700-a8c0-9e14f3aca6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0DE10A-0663-4150-BF93-0E5509E9E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fc341e-75fe-4700-a8c0-9e14f3aca6d7"/>
    <ds:schemaRef ds:uri="37797471-a215-4bd6-b583-4f4dc2826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817BDD-540B-477E-AAA7-D89B7ECF3DE2}">
  <ds:schemaRefs>
    <ds:schemaRef ds:uri="http://schemas.microsoft.com/office/2006/metadata/properties"/>
    <ds:schemaRef ds:uri="http://schemas.microsoft.com/office/infopath/2007/PartnerControls"/>
    <ds:schemaRef ds:uri="37797471-a215-4bd6-b583-4f4dc28269de"/>
    <ds:schemaRef ds:uri="e0fc341e-75fe-4700-a8c0-9e14f3aca6d7"/>
  </ds:schemaRefs>
</ds:datastoreItem>
</file>

<file path=customXml/itemProps3.xml><?xml version="1.0" encoding="utf-8"?>
<ds:datastoreItem xmlns:ds="http://schemas.openxmlformats.org/officeDocument/2006/customXml" ds:itemID="{B039F233-C888-4005-9498-133704982C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ETANCHEITE</vt:lpstr>
      <vt:lpstr>'Lot N°03 ETANCHEITE'!Impression_des_titres</vt:lpstr>
      <vt:lpstr>'Lot N°03 ETANCHEITE'!Zone_d_impression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p.zhang</dc:creator>
  <cp:lastModifiedBy>Pengju Zhang</cp:lastModifiedBy>
  <dcterms:created xsi:type="dcterms:W3CDTF">2025-12-18T14:46:39Z</dcterms:created>
  <dcterms:modified xsi:type="dcterms:W3CDTF">2025-12-18T14:47:23Z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0x01010081B969389233FE4B89703400FA54DF66</vt:lpwstr>
  </property>
  <property fmtid="{D5CDD505-2E9C-101B-9397-08002B2CF9AE}" pid="3" name="MediaServiceImageTags">
    <vt:lpwstr/>
  </property>
</Properties>
</file>